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nuh\Desktop\!!!약품 위생재료 자료\1. 단가-약품\20260714 컬럼비주 10mg10ml 외 3종\3. 입찰공고\"/>
    </mc:Choice>
  </mc:AlternateContent>
  <bookViews>
    <workbookView xWindow="0" yWindow="0" windowWidth="28800" windowHeight="13215"/>
  </bookViews>
  <sheets>
    <sheet name="물품내역서" sheetId="1" r:id="rId1"/>
  </sheets>
  <definedNames>
    <definedName name="_xlnm._FilterDatabase" localSheetId="0" hidden="1">물품내역서!$A$3:$P$5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" i="1" l="1"/>
  <c r="P6" i="1"/>
  <c r="P4" i="1" l="1"/>
  <c r="P5" i="1"/>
  <c r="P8" i="1" l="1"/>
</calcChain>
</file>

<file path=xl/sharedStrings.xml><?xml version="1.0" encoding="utf-8"?>
<sst xmlns="http://schemas.openxmlformats.org/spreadsheetml/2006/main" count="54" uniqueCount="41">
  <si>
    <t>약품코드</t>
  </si>
  <si>
    <t>한글상품명</t>
  </si>
  <si>
    <t>영문명</t>
  </si>
  <si>
    <t>제조회사명</t>
  </si>
  <si>
    <t>성분명칭</t>
  </si>
  <si>
    <t>함량</t>
  </si>
  <si>
    <t>함량단위</t>
  </si>
  <si>
    <t>규격</t>
  </si>
  <si>
    <t>규격단위</t>
  </si>
  <si>
    <t>KB코드</t>
    <phoneticPr fontId="1" type="noConversion"/>
  </si>
  <si>
    <t>구분</t>
    <phoneticPr fontId="1" type="noConversion"/>
  </si>
  <si>
    <t>연번</t>
    <phoneticPr fontId="1" type="noConversion"/>
  </si>
  <si>
    <t>합계</t>
    <phoneticPr fontId="1" type="noConversion"/>
  </si>
  <si>
    <t>단위</t>
    <phoneticPr fontId="1" type="noConversion"/>
  </si>
  <si>
    <t>예상수요량
(A)</t>
    <phoneticPr fontId="1" type="noConversion"/>
  </si>
  <si>
    <t>1그룹</t>
    <phoneticPr fontId="1" type="noConversion"/>
  </si>
  <si>
    <t>V</t>
    <phoneticPr fontId="1" type="noConversion"/>
  </si>
  <si>
    <t>품목별단가(B)</t>
    <phoneticPr fontId="1" type="noConversion"/>
  </si>
  <si>
    <t>입찰금액
(C=A*B)</t>
    <phoneticPr fontId="1" type="noConversion"/>
  </si>
  <si>
    <t>의약품내역서</t>
    <phoneticPr fontId="1" type="noConversion"/>
  </si>
  <si>
    <t>DICOLUA</t>
  </si>
  <si>
    <t>DICOLUB</t>
  </si>
  <si>
    <t>DOITOVA26</t>
  </si>
  <si>
    <t>DOITOVB26</t>
  </si>
  <si>
    <t>컬럼비주 2.5mg/2.5ml</t>
  </si>
  <si>
    <t>Columvi 2.5mg/2.5ml</t>
  </si>
  <si>
    <t>한국로슈</t>
  </si>
  <si>
    <t>Glofitamab 2.5mg/2.5ml</t>
  </si>
  <si>
    <t>밀리미터</t>
    <phoneticPr fontId="1" type="noConversion"/>
  </si>
  <si>
    <t>컬럼비주 10mg/10ml</t>
  </si>
  <si>
    <t>Columvi 10mg/10ml</t>
  </si>
  <si>
    <t>Glofitamab 10mg/10ml</t>
  </si>
  <si>
    <t>이토베비정 3mg(28정/박스)</t>
  </si>
  <si>
    <t>Itovebi 3mg(28정/박스)</t>
  </si>
  <si>
    <t>Inavolisib 3mg</t>
  </si>
  <si>
    <t>mg</t>
    <phoneticPr fontId="1" type="noConversion"/>
  </si>
  <si>
    <t>mg</t>
    <phoneticPr fontId="1" type="noConversion"/>
  </si>
  <si>
    <t>BOX</t>
    <phoneticPr fontId="1" type="noConversion"/>
  </si>
  <si>
    <t>이토베비정 9mg(28정/박스)</t>
  </si>
  <si>
    <t>Itovebi 9mg(28정/박스)</t>
  </si>
  <si>
    <t>Inavolisib 9mg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</si>
</sst>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10"/>
      <color rgb="FF263241"/>
      <name val="Dotum"/>
      <family val="3"/>
    </font>
    <font>
      <sz val="10"/>
      <color rgb="FF263241"/>
      <name val="Dotum"/>
      <family val="3"/>
      <charset val="129"/>
    </font>
    <font>
      <sz val="10"/>
      <color rgb="FF333333"/>
      <name val="Dotum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2" borderId="1" applyNumberFormat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3" borderId="2" xfId="0" applyFont="1" applyFill="1" applyBorder="1" applyAlignment="1">
      <alignment horizontal="center" vertical="center"/>
    </xf>
    <xf numFmtId="0" fontId="7" fillId="4" borderId="2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0" fontId="7" fillId="4" borderId="2" xfId="0" applyNumberFormat="1" applyFont="1" applyFill="1" applyBorder="1" applyAlignment="1">
      <alignment horizontal="right" vertical="center" wrapText="1"/>
    </xf>
    <xf numFmtId="41" fontId="7" fillId="4" borderId="2" xfId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7" fillId="4" borderId="3" xfId="0" applyNumberFormat="1" applyFont="1" applyFill="1" applyBorder="1" applyAlignment="1">
      <alignment horizontal="center" vertical="center"/>
    </xf>
    <xf numFmtId="3" fontId="3" fillId="2" borderId="4" xfId="2" applyNumberFormat="1" applyBorder="1">
      <alignment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4" borderId="8" xfId="0" applyNumberFormat="1" applyFont="1" applyFill="1" applyBorder="1" applyAlignment="1">
      <alignment horizontal="right" vertical="center" wrapText="1"/>
    </xf>
    <xf numFmtId="41" fontId="7" fillId="4" borderId="9" xfId="1" applyFont="1" applyFill="1" applyBorder="1" applyAlignment="1">
      <alignment horizontal="center" vertical="center"/>
    </xf>
    <xf numFmtId="0" fontId="7" fillId="4" borderId="10" xfId="0" applyNumberFormat="1" applyFont="1" applyFill="1" applyBorder="1" applyAlignment="1">
      <alignment horizontal="right" vertical="center" wrapText="1"/>
    </xf>
    <xf numFmtId="0" fontId="7" fillId="4" borderId="11" xfId="0" applyNumberFormat="1" applyFont="1" applyFill="1" applyBorder="1" applyAlignment="1">
      <alignment horizontal="right" vertical="center" wrapText="1"/>
    </xf>
    <xf numFmtId="41" fontId="7" fillId="4" borderId="11" xfId="1" applyFont="1" applyFill="1" applyBorder="1" applyAlignment="1">
      <alignment horizontal="center" vertical="center"/>
    </xf>
    <xf numFmtId="0" fontId="3" fillId="2" borderId="2" xfId="2" applyBorder="1" applyAlignment="1">
      <alignment horizontal="center" vertical="center"/>
    </xf>
    <xf numFmtId="0" fontId="3" fillId="2" borderId="4" xfId="2" applyBorder="1" applyAlignment="1">
      <alignment horizontal="center" vertical="center"/>
    </xf>
    <xf numFmtId="41" fontId="7" fillId="4" borderId="12" xfId="1" applyFont="1" applyFill="1" applyBorder="1" applyAlignment="1">
      <alignment horizontal="center" vertical="center"/>
    </xf>
  </cellXfs>
  <cellStyles count="3">
    <cellStyle name="계산" xfId="2" builtinId="22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abSelected="1" zoomScale="80" zoomScaleNormal="80" workbookViewId="0"/>
  </sheetViews>
  <sheetFormatPr defaultColWidth="5.375" defaultRowHeight="16.5"/>
  <cols>
    <col min="1" max="2" width="10.25" bestFit="1" customWidth="1"/>
    <col min="3" max="3" width="13.75" bestFit="1" customWidth="1"/>
    <col min="4" max="4" width="28.625" bestFit="1" customWidth="1"/>
    <col min="5" max="5" width="27.5" bestFit="1" customWidth="1"/>
    <col min="6" max="6" width="12.5" bestFit="1" customWidth="1"/>
    <col min="7" max="7" width="18.75" bestFit="1" customWidth="1"/>
    <col min="8" max="8" width="29.25" bestFit="1" customWidth="1"/>
    <col min="9" max="9" width="10.25" bestFit="1" customWidth="1"/>
    <col min="10" max="10" width="13.75" bestFit="1" customWidth="1"/>
    <col min="11" max="11" width="10.25" bestFit="1" customWidth="1"/>
    <col min="12" max="12" width="13.75" bestFit="1" customWidth="1"/>
    <col min="13" max="13" width="15.5" bestFit="1" customWidth="1"/>
    <col min="14" max="14" width="10.25" bestFit="1" customWidth="1"/>
    <col min="15" max="15" width="15.5" bestFit="1" customWidth="1"/>
    <col min="16" max="16" width="13.25" bestFit="1" customWidth="1"/>
  </cols>
  <sheetData>
    <row r="1" spans="1:16" ht="31.5">
      <c r="A1" s="2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7.2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3" customHeight="1">
      <c r="A3" s="3" t="s">
        <v>11</v>
      </c>
      <c r="B3" s="3" t="s">
        <v>10</v>
      </c>
      <c r="C3" s="3" t="s">
        <v>0</v>
      </c>
      <c r="D3" s="3" t="s">
        <v>1</v>
      </c>
      <c r="E3" s="3" t="s">
        <v>2</v>
      </c>
      <c r="F3" s="3" t="s">
        <v>9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8" t="s">
        <v>8</v>
      </c>
      <c r="M3" s="11" t="s">
        <v>14</v>
      </c>
      <c r="N3" s="12" t="s">
        <v>13</v>
      </c>
      <c r="O3" s="12" t="s">
        <v>17</v>
      </c>
      <c r="P3" s="13" t="s">
        <v>18</v>
      </c>
    </row>
    <row r="4" spans="1:16" ht="23.25" customHeight="1">
      <c r="A4" s="4">
        <v>1</v>
      </c>
      <c r="B4" s="5" t="s">
        <v>15</v>
      </c>
      <c r="C4" s="4" t="s">
        <v>20</v>
      </c>
      <c r="D4" s="4" t="s">
        <v>24</v>
      </c>
      <c r="E4" s="4" t="s">
        <v>25</v>
      </c>
      <c r="F4" s="4">
        <v>645001601</v>
      </c>
      <c r="G4" s="4" t="s">
        <v>26</v>
      </c>
      <c r="H4" s="4" t="s">
        <v>27</v>
      </c>
      <c r="I4" s="4">
        <v>2.5</v>
      </c>
      <c r="J4" s="4" t="s">
        <v>35</v>
      </c>
      <c r="K4" s="4">
        <v>2.5</v>
      </c>
      <c r="L4" s="9" t="s">
        <v>28</v>
      </c>
      <c r="M4" s="14">
        <v>1</v>
      </c>
      <c r="N4" s="6" t="s">
        <v>16</v>
      </c>
      <c r="O4" s="7"/>
      <c r="P4" s="15">
        <f>M4*O4</f>
        <v>0</v>
      </c>
    </row>
    <row r="5" spans="1:16" ht="23.25" customHeight="1">
      <c r="A5" s="4">
        <v>2</v>
      </c>
      <c r="B5" s="5" t="s">
        <v>15</v>
      </c>
      <c r="C5" s="4" t="s">
        <v>21</v>
      </c>
      <c r="D5" s="4" t="s">
        <v>29</v>
      </c>
      <c r="E5" s="4" t="s">
        <v>30</v>
      </c>
      <c r="F5" s="4">
        <v>645001611</v>
      </c>
      <c r="G5" s="4" t="s">
        <v>26</v>
      </c>
      <c r="H5" s="4" t="s">
        <v>31</v>
      </c>
      <c r="I5" s="4">
        <v>10</v>
      </c>
      <c r="J5" s="4" t="s">
        <v>35</v>
      </c>
      <c r="K5" s="4">
        <v>10</v>
      </c>
      <c r="L5" s="9" t="s">
        <v>28</v>
      </c>
      <c r="M5" s="14">
        <v>1</v>
      </c>
      <c r="N5" s="6" t="s">
        <v>16</v>
      </c>
      <c r="O5" s="7"/>
      <c r="P5" s="15">
        <f t="shared" ref="P5:P7" si="0">M5*O5</f>
        <v>0</v>
      </c>
    </row>
    <row r="6" spans="1:16" ht="23.25" customHeight="1">
      <c r="A6" s="4">
        <v>3</v>
      </c>
      <c r="B6" s="5" t="s">
        <v>15</v>
      </c>
      <c r="C6" s="4" t="s">
        <v>22</v>
      </c>
      <c r="D6" s="4" t="s">
        <v>32</v>
      </c>
      <c r="E6" s="4" t="s">
        <v>33</v>
      </c>
      <c r="F6" s="4">
        <v>645001640</v>
      </c>
      <c r="G6" s="4" t="s">
        <v>26</v>
      </c>
      <c r="H6" s="4" t="s">
        <v>34</v>
      </c>
      <c r="I6" s="4">
        <v>3</v>
      </c>
      <c r="J6" s="4" t="s">
        <v>36</v>
      </c>
      <c r="K6" s="4">
        <v>1</v>
      </c>
      <c r="L6" s="9" t="s">
        <v>37</v>
      </c>
      <c r="M6" s="14">
        <v>1</v>
      </c>
      <c r="N6" s="6" t="s">
        <v>37</v>
      </c>
      <c r="O6" s="7"/>
      <c r="P6" s="15">
        <f t="shared" si="0"/>
        <v>0</v>
      </c>
    </row>
    <row r="7" spans="1:16" ht="23.25" customHeight="1" thickBot="1">
      <c r="A7" s="4">
        <v>4</v>
      </c>
      <c r="B7" s="5" t="s">
        <v>15</v>
      </c>
      <c r="C7" s="4" t="s">
        <v>23</v>
      </c>
      <c r="D7" s="4" t="s">
        <v>38</v>
      </c>
      <c r="E7" s="4" t="s">
        <v>39</v>
      </c>
      <c r="F7" s="4">
        <v>645001650</v>
      </c>
      <c r="G7" s="4" t="s">
        <v>26</v>
      </c>
      <c r="H7" s="4" t="s">
        <v>40</v>
      </c>
      <c r="I7" s="4">
        <v>9</v>
      </c>
      <c r="J7" s="4" t="s">
        <v>36</v>
      </c>
      <c r="K7" s="4">
        <v>1</v>
      </c>
      <c r="L7" s="9" t="s">
        <v>37</v>
      </c>
      <c r="M7" s="16">
        <v>1</v>
      </c>
      <c r="N7" s="17" t="s">
        <v>37</v>
      </c>
      <c r="O7" s="18"/>
      <c r="P7" s="21">
        <f t="shared" si="0"/>
        <v>0</v>
      </c>
    </row>
    <row r="8" spans="1:16" ht="23.25" customHeight="1">
      <c r="A8" s="19" t="s">
        <v>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  <c r="N8" s="20"/>
      <c r="O8" s="20"/>
      <c r="P8" s="10">
        <f>SUBTOTAL(9,P4:P5)</f>
        <v>0</v>
      </c>
    </row>
  </sheetData>
  <mergeCells count="1">
    <mergeCell ref="A8:O8"/>
  </mergeCells>
  <phoneticPr fontId="1" type="noConversion"/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물품내역서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knuh</dc:creator>
  <cp:lastModifiedBy>knuh</cp:lastModifiedBy>
  <cp:lastPrinted>2025-10-21T08:28:58Z</cp:lastPrinted>
  <dcterms:created xsi:type="dcterms:W3CDTF">2025-10-20T08:36:18Z</dcterms:created>
  <dcterms:modified xsi:type="dcterms:W3CDTF">2026-07-22T00:21:30Z</dcterms:modified>
</cp:coreProperties>
</file>